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012\Fase 1-2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A7" i="3"/>
  <c r="F7" i="8" l="1"/>
  <c r="E7" i="8"/>
  <c r="H7" i="3"/>
  <c r="F7" i="3"/>
  <c r="C7" i="8" l="1"/>
  <c r="A7" i="8"/>
  <c r="C7" i="3"/>
  <c r="A2" i="8" l="1"/>
  <c r="A2" i="3"/>
</calcChain>
</file>

<file path=xl/sharedStrings.xml><?xml version="1.0" encoding="utf-8"?>
<sst xmlns="http://schemas.openxmlformats.org/spreadsheetml/2006/main" count="172" uniqueCount="57">
  <si>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</si>
  <si>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</si>
  <si>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</si>
  <si>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</si>
  <si>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</si>
  <si>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</si>
  <si>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</si>
  <si>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</si>
  <si>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</si>
  <si>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</si>
  <si>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</si>
  <si>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</si>
  <si>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</si>
  <si>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</si>
  <si>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</si>
  <si>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</si>
  <si>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</si>
  <si>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</si>
  <si>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</si>
  <si>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</si>
  <si>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</si>
  <si>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</si>
  <si>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</si>
  <si>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</si>
  <si>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</si>
  <si>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</si>
  <si>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</si>
  <si>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</si>
  <si>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</si>
  <si>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</si>
  <si>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</si>
  <si>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</si>
  <si>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</si>
  <si>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</si>
  <si>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</si>
  <si>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</si>
  <si>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</si>
  <si>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</si>
  <si>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</si>
  <si>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</si>
  <si>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</si>
  <si>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</si>
  <si>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1</t>
  </si>
  <si>
    <t>David Manriquez</t>
  </si>
  <si>
    <t>POT</t>
  </si>
  <si>
    <t>DL</t>
  </si>
  <si>
    <t>DS</t>
  </si>
  <si>
    <t>18:30:00</t>
  </si>
  <si>
    <t>00:30:00</t>
  </si>
  <si>
    <t>06:25:00</t>
  </si>
  <si>
    <t>Claudia Briones</t>
  </si>
  <si>
    <t>00:15:00</t>
  </si>
  <si>
    <t>tienen frecuencia en P7, primera salida 7:35, igual dejan la LPP en P9?</t>
  </si>
  <si>
    <t>09:05:00</t>
  </si>
  <si>
    <r>
      <t>16:</t>
    </r>
    <r>
      <rPr>
        <sz val="10"/>
        <color rgb="FFFF0000"/>
        <rFont val="Calibri"/>
        <family val="2"/>
        <scheme val="minor"/>
      </rPr>
      <t>35</t>
    </r>
    <r>
      <rPr>
        <sz val="10"/>
        <rFont val="Calibri"/>
        <family val="2"/>
        <scheme val="minor"/>
      </rPr>
      <t>:00</t>
    </r>
  </si>
  <si>
    <t xml:space="preserve"> se modifica para que no sea desregulada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</si>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</sst>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Trebuchet MS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21" fontId="7" fillId="7" borderId="1" xfId="0" quotePrefix="1" applyNumberFormat="1" applyFont="1" applyFill="1" applyBorder="1" applyAlignment="1">
      <alignment horizontal="center" vertical="center"/>
    </xf>
    <xf numFmtId="21" fontId="15" fillId="0" borderId="1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21" fontId="17" fillId="0" borderId="1" xfId="0" quotePrefix="1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42" headerRowDxfId="22" dataDxfId="20" headerRowBorderDxfId="21" tableBorderDxfId="19" totalsRowBorderDxfId="18">
  <autoFilter ref="A11:M42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17" sqref="H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0" t="str">
        <f>+D8&amp;"_"&amp;D9&amp;"_"&amp;D10&amp;"_"&amp;D11&amp;"_"&amp;D13&amp;"_"&amp;E16&amp;"_A5_"&amp;D12</f>
        <v>POT_XIV_VALDIVIA_L1_2020_1_A5_1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0</v>
      </c>
      <c r="C7" s="51"/>
      <c r="D7" s="52" t="s">
        <v>1</v>
      </c>
      <c r="E7" s="53"/>
      <c r="F7"/>
      <c r="G7" s="7"/>
      <c r="I7"/>
    </row>
    <row r="8" spans="1:10" x14ac:dyDescent="0.3">
      <c r="B8" s="51" t="s">
        <v>2</v>
      </c>
      <c r="C8" s="51"/>
      <c r="D8" s="52" t="s">
        <v>44</v>
      </c>
      <c r="E8" s="53"/>
      <c r="G8" s="7"/>
    </row>
    <row r="9" spans="1:10" x14ac:dyDescent="0.3">
      <c r="B9" s="51" t="s">
        <v>3</v>
      </c>
      <c r="C9" s="51"/>
      <c r="D9" s="52" t="s">
        <v>40</v>
      </c>
      <c r="E9" s="53"/>
    </row>
    <row r="10" spans="1:10" x14ac:dyDescent="0.3">
      <c r="B10" s="51" t="s">
        <v>4</v>
      </c>
      <c r="C10" s="51"/>
      <c r="D10" s="52" t="s">
        <v>41</v>
      </c>
      <c r="E10" s="53"/>
    </row>
    <row r="11" spans="1:10" x14ac:dyDescent="0.3">
      <c r="B11" s="51" t="s">
        <v>5</v>
      </c>
      <c r="C11" s="51"/>
      <c r="D11" s="54" t="s">
        <v>38</v>
      </c>
      <c r="E11" s="55"/>
    </row>
    <row r="12" spans="1:10" x14ac:dyDescent="0.3">
      <c r="B12" s="51" t="s">
        <v>6</v>
      </c>
      <c r="C12" s="51"/>
      <c r="D12" s="54">
        <v>1</v>
      </c>
      <c r="E12" s="55"/>
    </row>
    <row r="13" spans="1:10" x14ac:dyDescent="0.3">
      <c r="B13" s="51" t="s">
        <v>7</v>
      </c>
      <c r="C13" s="51"/>
      <c r="D13" s="54">
        <v>2020</v>
      </c>
      <c r="E13" s="55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x14ac:dyDescent="0.3">
      <c r="B16" s="46" t="s">
        <v>56</v>
      </c>
      <c r="C16" s="32">
        <v>44184</v>
      </c>
      <c r="D16" s="32">
        <v>44196</v>
      </c>
      <c r="E16" s="33">
        <v>1</v>
      </c>
      <c r="G16" s="31"/>
    </row>
    <row r="17" spans="2:6" x14ac:dyDescent="0.3">
      <c r="B17" s="47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6" t="s">
        <v>50</v>
      </c>
      <c r="D21" s="56"/>
      <c r="E21" s="56"/>
      <c r="F21" s="56"/>
    </row>
    <row r="22" spans="2:6" ht="16.5" customHeight="1" x14ac:dyDescent="0.3">
      <c r="B22" s="12" t="s">
        <v>13</v>
      </c>
      <c r="C22" s="56" t="s">
        <v>43</v>
      </c>
      <c r="D22" s="56"/>
      <c r="E22" s="56"/>
      <c r="F22" s="5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2"/>
  <sheetViews>
    <sheetView zoomScaleNormal="100" workbookViewId="0">
      <selection activeCell="J28" sqref="J28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5.28515625" style="13" customWidth="1"/>
    <col min="12" max="12" width="3.28515625" style="13" bestFit="1" customWidth="1"/>
    <col min="13" max="13" width="37.85546875" style="14" customWidth="1"/>
    <col min="14" max="16384" width="20.42578125" style="13"/>
  </cols>
  <sheetData>
    <row r="1" spans="1:13" ht="11.25" x14ac:dyDescent="0.2"/>
    <row r="2" spans="1:13" ht="16.5" x14ac:dyDescent="0.2">
      <c r="A2" s="57" t="str">
        <f>"PUNTOS DE CONTROL DE LA UNIDAD DE NEGOCIO ("&amp;A7&amp;" - "&amp;C7&amp;")"</f>
        <v>PUNTOS DE CONTROL DE LA UNIDAD DE NEGOCIO (L1 - COVID19)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1.25" x14ac:dyDescent="0.2"/>
    <row r="4" spans="1:13" s="3" customFormat="1" ht="15" x14ac:dyDescent="0.25">
      <c r="A4" s="3" t="s">
        <v>14</v>
      </c>
    </row>
    <row r="5" spans="1:13" ht="11.25" x14ac:dyDescent="0.2"/>
    <row r="6" spans="1:13" ht="15" x14ac:dyDescent="0.25">
      <c r="A6" s="64" t="s">
        <v>15</v>
      </c>
      <c r="B6" s="65"/>
      <c r="C6" s="59" t="s">
        <v>16</v>
      </c>
      <c r="D6" s="59"/>
      <c r="E6" s="59"/>
      <c r="F6" s="58" t="s">
        <v>9</v>
      </c>
      <c r="G6" s="58" t="s">
        <v>17</v>
      </c>
      <c r="H6" s="59" t="s">
        <v>10</v>
      </c>
      <c r="I6" s="59"/>
      <c r="J6" s="59"/>
      <c r="K6" s="59"/>
      <c r="L6" s="59"/>
    </row>
    <row r="7" spans="1:13" ht="15" x14ac:dyDescent="0.25">
      <c r="A7" s="66" t="str">
        <f>+TAPA!D11</f>
        <v>L1</v>
      </c>
      <c r="B7" s="67"/>
      <c r="C7" s="68" t="str">
        <f>+TAPA!B16</f>
        <v>COVID19</v>
      </c>
      <c r="D7" s="68"/>
      <c r="E7" s="68"/>
      <c r="F7" s="60">
        <f>+TAPA!C16</f>
        <v>44184</v>
      </c>
      <c r="G7" s="60"/>
      <c r="H7" s="61">
        <f>+TAPA!D16</f>
        <v>44196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18</v>
      </c>
    </row>
    <row r="10" spans="1:13" ht="14.25" customHeight="1" x14ac:dyDescent="0.2">
      <c r="L10" s="14"/>
      <c r="M10" s="13"/>
    </row>
    <row r="11" spans="1:13" s="4" customFormat="1" ht="99.75" customHeight="1" x14ac:dyDescent="0.2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</row>
    <row r="12" spans="1:13" s="5" customFormat="1" ht="14.25" customHeight="1" x14ac:dyDescent="0.2">
      <c r="A12" s="19" t="s">
        <v>38</v>
      </c>
      <c r="B12" s="20" t="s">
        <v>42</v>
      </c>
      <c r="C12" s="21">
        <v>0</v>
      </c>
      <c r="D12" s="21">
        <v>1</v>
      </c>
      <c r="E12" s="22">
        <v>-73.202060000000003</v>
      </c>
      <c r="F12" s="22">
        <v>-39.795757999999999</v>
      </c>
      <c r="G12" s="23">
        <v>99.940315246582031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3" s="5" customFormat="1" ht="14.25" customHeight="1" x14ac:dyDescent="0.2">
      <c r="A13" s="19" t="s">
        <v>38</v>
      </c>
      <c r="B13" s="20" t="s">
        <v>42</v>
      </c>
      <c r="C13" s="21">
        <v>0</v>
      </c>
      <c r="D13" s="21">
        <v>2</v>
      </c>
      <c r="E13" s="22">
        <v>-73.209040000000002</v>
      </c>
      <c r="F13" s="22">
        <v>-39.802697000000002</v>
      </c>
      <c r="G13" s="23">
        <v>1081.3011474609375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3" ht="14.25" customHeight="1" x14ac:dyDescent="0.2">
      <c r="A14" s="19" t="s">
        <v>38</v>
      </c>
      <c r="B14" s="20" t="s">
        <v>42</v>
      </c>
      <c r="C14" s="21">
        <v>0</v>
      </c>
      <c r="D14" s="21">
        <v>3</v>
      </c>
      <c r="E14" s="22">
        <v>-73.209446</v>
      </c>
      <c r="F14" s="22">
        <v>-39.811850999999997</v>
      </c>
      <c r="G14" s="23">
        <v>2099.227294921875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5"/>
    </row>
    <row r="15" spans="1:13" ht="14.25" customHeight="1" x14ac:dyDescent="0.2">
      <c r="A15" s="19" t="s">
        <v>38</v>
      </c>
      <c r="B15" s="20" t="s">
        <v>42</v>
      </c>
      <c r="C15" s="21">
        <v>0</v>
      </c>
      <c r="D15" s="21">
        <v>4</v>
      </c>
      <c r="E15" s="22">
        <v>-73.211634000000004</v>
      </c>
      <c r="F15" s="22">
        <v>-39.818838999999997</v>
      </c>
      <c r="G15" s="23">
        <v>2933.46435546875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3" ht="14.25" customHeight="1" x14ac:dyDescent="0.2">
      <c r="A16" s="19" t="s">
        <v>38</v>
      </c>
      <c r="B16" s="20" t="s">
        <v>42</v>
      </c>
      <c r="C16" s="21">
        <v>0</v>
      </c>
      <c r="D16" s="21">
        <v>5</v>
      </c>
      <c r="E16" s="22">
        <v>-73.211175999999995</v>
      </c>
      <c r="F16" s="22">
        <v>-39.822639000000002</v>
      </c>
      <c r="G16" s="23">
        <v>4226.912109375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38</v>
      </c>
      <c r="B17" s="20" t="s">
        <v>42</v>
      </c>
      <c r="C17" s="21">
        <v>0</v>
      </c>
      <c r="D17" s="21">
        <v>6</v>
      </c>
      <c r="E17" s="22">
        <v>-73.213931000000002</v>
      </c>
      <c r="F17" s="22">
        <v>-39.825479999999999</v>
      </c>
      <c r="G17" s="23">
        <v>5287.95947265625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38</v>
      </c>
      <c r="B18" s="20" t="s">
        <v>42</v>
      </c>
      <c r="C18" s="21">
        <v>0</v>
      </c>
      <c r="D18" s="21">
        <v>7</v>
      </c>
      <c r="E18" s="22">
        <v>-73.223786000000004</v>
      </c>
      <c r="F18" s="22">
        <v>-39.826726000000001</v>
      </c>
      <c r="G18" s="23">
        <v>6332.3154296875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38</v>
      </c>
      <c r="B19" s="20" t="s">
        <v>42</v>
      </c>
      <c r="C19" s="21">
        <v>0</v>
      </c>
      <c r="D19" s="21">
        <v>8</v>
      </c>
      <c r="E19" s="22">
        <v>-73.230767999999998</v>
      </c>
      <c r="F19" s="22">
        <v>-39.819209000000001</v>
      </c>
      <c r="G19" s="23">
        <v>7388.1884765625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38</v>
      </c>
      <c r="B20" s="20" t="s">
        <v>42</v>
      </c>
      <c r="C20" s="21">
        <v>0</v>
      </c>
      <c r="D20" s="21">
        <v>9</v>
      </c>
      <c r="E20" s="22">
        <v>-73.239778999999999</v>
      </c>
      <c r="F20" s="22">
        <v>-39.813859999999998</v>
      </c>
      <c r="G20" s="23">
        <v>8466.162109375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38</v>
      </c>
      <c r="B21" s="20" t="s">
        <v>42</v>
      </c>
      <c r="C21" s="21">
        <v>0</v>
      </c>
      <c r="D21" s="21">
        <v>10</v>
      </c>
      <c r="E21" s="22">
        <v>-73.248258000000007</v>
      </c>
      <c r="F21" s="22">
        <v>-39.816090000000003</v>
      </c>
      <c r="G21" s="23">
        <v>9508.73828125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38</v>
      </c>
      <c r="B22" s="20" t="s">
        <v>42</v>
      </c>
      <c r="C22" s="21">
        <v>0</v>
      </c>
      <c r="D22" s="21">
        <v>11</v>
      </c>
      <c r="E22" s="22">
        <v>-73.250259999999997</v>
      </c>
      <c r="F22" s="22">
        <v>-39.825398999999997</v>
      </c>
      <c r="G22" s="23">
        <v>10558.5322265625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38</v>
      </c>
      <c r="B23" s="20" t="s">
        <v>42</v>
      </c>
      <c r="C23" s="21">
        <v>0</v>
      </c>
      <c r="D23" s="21">
        <v>12</v>
      </c>
      <c r="E23" s="22">
        <v>-73.252780999999999</v>
      </c>
      <c r="F23" s="22">
        <v>-39.833348999999998</v>
      </c>
      <c r="G23" s="23">
        <v>11625.7255859375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3" ht="14.25" customHeight="1" x14ac:dyDescent="0.2">
      <c r="A24" s="19" t="s">
        <v>38</v>
      </c>
      <c r="B24" s="20" t="s">
        <v>42</v>
      </c>
      <c r="C24" s="21">
        <v>0</v>
      </c>
      <c r="D24" s="21">
        <v>13</v>
      </c>
      <c r="E24" s="22">
        <v>-73.257327000000004</v>
      </c>
      <c r="F24" s="22">
        <v>-39.840062000000003</v>
      </c>
      <c r="G24" s="23">
        <v>12665.4541015625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3" ht="14.25" customHeight="1" x14ac:dyDescent="0.2">
      <c r="A25" s="19" t="s">
        <v>38</v>
      </c>
      <c r="B25" s="20" t="s">
        <v>42</v>
      </c>
      <c r="C25" s="21">
        <v>0</v>
      </c>
      <c r="D25" s="21">
        <v>14</v>
      </c>
      <c r="E25" s="22">
        <v>-73.254651999999993</v>
      </c>
      <c r="F25" s="22">
        <v>-39.848672000000001</v>
      </c>
      <c r="G25" s="23">
        <v>13708.6611328125</v>
      </c>
      <c r="H25" s="24">
        <v>1</v>
      </c>
      <c r="I25" s="24">
        <v>0</v>
      </c>
      <c r="J25" s="24">
        <v>0</v>
      </c>
      <c r="K25" s="24">
        <v>0</v>
      </c>
      <c r="L25" s="24">
        <v>1</v>
      </c>
      <c r="M25" s="26"/>
    </row>
    <row r="26" spans="1:13" ht="14.25" customHeight="1" x14ac:dyDescent="0.2">
      <c r="A26" s="19" t="s">
        <v>38</v>
      </c>
      <c r="B26" s="20" t="s">
        <v>42</v>
      </c>
      <c r="C26" s="21">
        <v>0</v>
      </c>
      <c r="D26" s="21">
        <v>15</v>
      </c>
      <c r="E26" s="22">
        <v>-73.250955000000005</v>
      </c>
      <c r="F26" s="22">
        <v>-39.85324</v>
      </c>
      <c r="G26" s="23">
        <v>14776.6552734375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3" ht="14.25" customHeight="1" x14ac:dyDescent="0.2">
      <c r="A27" s="19" t="s">
        <v>38</v>
      </c>
      <c r="B27" s="20" t="s">
        <v>42</v>
      </c>
      <c r="C27" s="21">
        <v>0</v>
      </c>
      <c r="D27" s="21">
        <v>16</v>
      </c>
      <c r="E27" s="22">
        <v>-73.249934999999994</v>
      </c>
      <c r="F27" s="22">
        <v>-39.849482999999999</v>
      </c>
      <c r="G27" s="23">
        <v>15806.6435546875</v>
      </c>
      <c r="H27" s="24">
        <v>1</v>
      </c>
      <c r="I27" s="24">
        <v>1</v>
      </c>
      <c r="J27" s="24">
        <v>0</v>
      </c>
      <c r="K27" s="23">
        <v>0.05</v>
      </c>
      <c r="L27" s="24">
        <v>1</v>
      </c>
      <c r="M27" s="26"/>
    </row>
    <row r="28" spans="1:13" ht="14.25" customHeight="1" x14ac:dyDescent="0.2">
      <c r="A28" s="19" t="s">
        <v>38</v>
      </c>
      <c r="B28" s="20" t="s">
        <v>42</v>
      </c>
      <c r="C28" s="21">
        <v>1</v>
      </c>
      <c r="D28" s="21">
        <v>1</v>
      </c>
      <c r="E28" s="22">
        <v>-73.251759000000007</v>
      </c>
      <c r="F28" s="22">
        <v>-39.849522</v>
      </c>
      <c r="G28" s="23">
        <v>135.84991455078125</v>
      </c>
      <c r="H28" s="24">
        <v>1</v>
      </c>
      <c r="I28" s="24">
        <v>1</v>
      </c>
      <c r="J28" s="49">
        <v>0</v>
      </c>
      <c r="K28" s="23">
        <v>0.9</v>
      </c>
      <c r="L28" s="24">
        <v>1</v>
      </c>
      <c r="M28" s="26"/>
    </row>
    <row r="29" spans="1:13" ht="14.25" customHeight="1" x14ac:dyDescent="0.2">
      <c r="A29" s="19" t="s">
        <v>38</v>
      </c>
      <c r="B29" s="20" t="s">
        <v>42</v>
      </c>
      <c r="C29" s="21">
        <v>1</v>
      </c>
      <c r="D29" s="21">
        <v>2</v>
      </c>
      <c r="E29" s="22">
        <v>-73.256416000000002</v>
      </c>
      <c r="F29" s="22">
        <v>-39.842185999999998</v>
      </c>
      <c r="G29" s="23">
        <v>1081.7313232421875</v>
      </c>
      <c r="H29" s="24">
        <v>1</v>
      </c>
      <c r="I29" s="24">
        <v>1</v>
      </c>
      <c r="J29" s="24">
        <v>0</v>
      </c>
      <c r="K29" s="23">
        <v>0.05</v>
      </c>
      <c r="L29" s="24">
        <v>1</v>
      </c>
      <c r="M29" s="26"/>
    </row>
    <row r="30" spans="1:13" ht="14.25" customHeight="1" x14ac:dyDescent="0.2">
      <c r="A30" s="19" t="s">
        <v>38</v>
      </c>
      <c r="B30" s="20" t="s">
        <v>42</v>
      </c>
      <c r="C30" s="21">
        <v>1</v>
      </c>
      <c r="D30" s="21">
        <v>3</v>
      </c>
      <c r="E30" s="22">
        <v>-73.255371999999994</v>
      </c>
      <c r="F30" s="22">
        <v>-39.834429999999998</v>
      </c>
      <c r="G30" s="23">
        <v>2037.4534912109375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6"/>
    </row>
    <row r="31" spans="1:13" ht="14.25" customHeight="1" x14ac:dyDescent="0.2">
      <c r="A31" s="19" t="s">
        <v>38</v>
      </c>
      <c r="B31" s="20" t="s">
        <v>42</v>
      </c>
      <c r="C31" s="21">
        <v>1</v>
      </c>
      <c r="D31" s="21">
        <v>4</v>
      </c>
      <c r="E31" s="22">
        <v>-73.250752000000006</v>
      </c>
      <c r="F31" s="22">
        <v>-39.829529000000001</v>
      </c>
      <c r="G31" s="23">
        <v>2983.498046875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3" ht="14.25" customHeight="1" x14ac:dyDescent="0.2">
      <c r="A32" s="19" t="s">
        <v>38</v>
      </c>
      <c r="B32" s="20" t="s">
        <v>42</v>
      </c>
      <c r="C32" s="21">
        <v>1</v>
      </c>
      <c r="D32" s="21">
        <v>5</v>
      </c>
      <c r="E32" s="22">
        <v>-73.247825000000006</v>
      </c>
      <c r="F32" s="22">
        <v>-39.822352000000002</v>
      </c>
      <c r="G32" s="23">
        <v>3919.174072265625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38</v>
      </c>
      <c r="B33" s="20" t="s">
        <v>42</v>
      </c>
      <c r="C33" s="21">
        <v>1</v>
      </c>
      <c r="D33" s="21">
        <v>6</v>
      </c>
      <c r="E33" s="22">
        <v>-73.244839999999996</v>
      </c>
      <c r="F33" s="22">
        <v>-39.815404999999998</v>
      </c>
      <c r="G33" s="23">
        <v>4891.5205078125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3" ht="14.25" customHeight="1" x14ac:dyDescent="0.2">
      <c r="A34" s="19" t="s">
        <v>38</v>
      </c>
      <c r="B34" s="20" t="s">
        <v>42</v>
      </c>
      <c r="C34" s="21">
        <v>1</v>
      </c>
      <c r="D34" s="21">
        <v>7</v>
      </c>
      <c r="E34" s="22">
        <v>-73.234185999999994</v>
      </c>
      <c r="F34" s="22">
        <v>-39.817214999999997</v>
      </c>
      <c r="G34" s="23">
        <v>5848.3330078125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3" ht="14.25" customHeight="1" x14ac:dyDescent="0.2">
      <c r="A35" s="19" t="s">
        <v>38</v>
      </c>
      <c r="B35" s="37" t="s">
        <v>42</v>
      </c>
      <c r="C35" s="38">
        <v>1</v>
      </c>
      <c r="D35" s="38">
        <v>8</v>
      </c>
      <c r="E35" s="39">
        <v>-73.227845000000002</v>
      </c>
      <c r="F35" s="39">
        <v>-39.823877000000003</v>
      </c>
      <c r="G35" s="35">
        <v>6800.15869140625</v>
      </c>
      <c r="H35" s="24">
        <v>1</v>
      </c>
      <c r="I35" s="24">
        <v>0</v>
      </c>
      <c r="J35" s="24">
        <v>0</v>
      </c>
      <c r="K35" s="24">
        <v>0</v>
      </c>
      <c r="L35" s="24">
        <v>1</v>
      </c>
      <c r="M35" s="36"/>
    </row>
    <row r="36" spans="1:13" ht="14.25" customHeight="1" x14ac:dyDescent="0.2">
      <c r="A36" s="19" t="s">
        <v>38</v>
      </c>
      <c r="B36" s="37" t="s">
        <v>42</v>
      </c>
      <c r="C36" s="38">
        <v>1</v>
      </c>
      <c r="D36" s="38">
        <v>9</v>
      </c>
      <c r="E36" s="39">
        <v>-73.219106999999994</v>
      </c>
      <c r="F36" s="39">
        <v>-39.826906000000001</v>
      </c>
      <c r="G36" s="35">
        <v>7754.60107421875</v>
      </c>
      <c r="H36" s="24">
        <v>1</v>
      </c>
      <c r="I36" s="24">
        <v>0</v>
      </c>
      <c r="J36" s="24">
        <v>0</v>
      </c>
      <c r="K36" s="24">
        <v>0</v>
      </c>
      <c r="L36" s="24">
        <v>1</v>
      </c>
      <c r="M36" s="36"/>
    </row>
    <row r="37" spans="1:13" ht="14.25" customHeight="1" x14ac:dyDescent="0.2">
      <c r="A37" s="19" t="s">
        <v>38</v>
      </c>
      <c r="B37" s="37" t="s">
        <v>42</v>
      </c>
      <c r="C37" s="38">
        <v>1</v>
      </c>
      <c r="D37" s="38">
        <v>10</v>
      </c>
      <c r="E37" s="39">
        <v>-73.210029000000006</v>
      </c>
      <c r="F37" s="39">
        <v>-39.826836</v>
      </c>
      <c r="G37" s="35">
        <v>8722.7294921875</v>
      </c>
      <c r="H37" s="24">
        <v>1</v>
      </c>
      <c r="I37" s="24">
        <v>0</v>
      </c>
      <c r="J37" s="24">
        <v>0</v>
      </c>
      <c r="K37" s="24">
        <v>0</v>
      </c>
      <c r="L37" s="24">
        <v>1</v>
      </c>
      <c r="M37" s="36"/>
    </row>
    <row r="38" spans="1:13" ht="14.25" customHeight="1" x14ac:dyDescent="0.2">
      <c r="A38" s="19" t="s">
        <v>38</v>
      </c>
      <c r="B38" s="37" t="s">
        <v>42</v>
      </c>
      <c r="C38" s="38">
        <v>1</v>
      </c>
      <c r="D38" s="38">
        <v>11</v>
      </c>
      <c r="E38" s="39">
        <v>-73.208297000000002</v>
      </c>
      <c r="F38" s="39">
        <v>-39.823535</v>
      </c>
      <c r="G38" s="35">
        <v>9676.82421875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36"/>
    </row>
    <row r="39" spans="1:13" ht="14.25" customHeight="1" x14ac:dyDescent="0.2">
      <c r="A39" s="19" t="s">
        <v>38</v>
      </c>
      <c r="B39" s="37" t="s">
        <v>42</v>
      </c>
      <c r="C39" s="38">
        <v>1</v>
      </c>
      <c r="D39" s="38">
        <v>12</v>
      </c>
      <c r="E39" s="39">
        <v>-73.210001000000005</v>
      </c>
      <c r="F39" s="39">
        <v>-39.817120000000003</v>
      </c>
      <c r="G39" s="35">
        <v>10912.9326171875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36"/>
    </row>
    <row r="40" spans="1:13" ht="14.25" customHeight="1" x14ac:dyDescent="0.2">
      <c r="A40" s="19" t="s">
        <v>38</v>
      </c>
      <c r="B40" s="37" t="s">
        <v>42</v>
      </c>
      <c r="C40" s="38">
        <v>1</v>
      </c>
      <c r="D40" s="38">
        <v>13</v>
      </c>
      <c r="E40" s="39">
        <v>-73.209371000000004</v>
      </c>
      <c r="F40" s="39">
        <v>-39.810944999999997</v>
      </c>
      <c r="G40" s="35">
        <v>11611.068359375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36"/>
    </row>
    <row r="41" spans="1:13" ht="14.25" customHeight="1" x14ac:dyDescent="0.2">
      <c r="A41" s="19" t="s">
        <v>38</v>
      </c>
      <c r="B41" s="37" t="s">
        <v>42</v>
      </c>
      <c r="C41" s="38">
        <v>1</v>
      </c>
      <c r="D41" s="38">
        <v>14</v>
      </c>
      <c r="E41" s="39">
        <v>-73.209017000000003</v>
      </c>
      <c r="F41" s="39">
        <v>-39.802562999999999</v>
      </c>
      <c r="G41" s="35">
        <v>12543.19140625</v>
      </c>
      <c r="H41" s="24">
        <v>1</v>
      </c>
      <c r="I41" s="24">
        <v>0</v>
      </c>
      <c r="J41" s="24">
        <v>0</v>
      </c>
      <c r="K41" s="23">
        <v>0</v>
      </c>
      <c r="L41" s="24">
        <v>1</v>
      </c>
      <c r="M41" s="36"/>
    </row>
    <row r="42" spans="1:13" ht="14.25" customHeight="1" x14ac:dyDescent="0.2">
      <c r="A42" s="19" t="s">
        <v>38</v>
      </c>
      <c r="B42" s="37" t="s">
        <v>42</v>
      </c>
      <c r="C42" s="38">
        <v>1</v>
      </c>
      <c r="D42" s="38">
        <v>15</v>
      </c>
      <c r="E42" s="39">
        <v>-73.202431000000004</v>
      </c>
      <c r="F42" s="39">
        <v>-39.796083000000003</v>
      </c>
      <c r="G42" s="35">
        <v>13461.4619140625</v>
      </c>
      <c r="H42" s="24">
        <v>1</v>
      </c>
      <c r="I42" s="24">
        <v>1</v>
      </c>
      <c r="J42" s="24">
        <v>0</v>
      </c>
      <c r="K42" s="23">
        <v>0.05</v>
      </c>
      <c r="L42" s="24">
        <v>1</v>
      </c>
      <c r="M42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1 B12:F42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6"/>
  <sheetViews>
    <sheetView topLeftCell="C1" zoomScale="80" workbookViewId="0">
      <selection activeCell="J15" sqref="J15"/>
    </sheetView>
  </sheetViews>
  <sheetFormatPr baseColWidth="10" defaultRowHeight="15" x14ac:dyDescent="0.25"/>
  <cols>
    <col min="1" max="1" width="6.710937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9.28515625" hidden="1" customWidth="1"/>
    <col min="10" max="10" width="46.5703125" customWidth="1"/>
  </cols>
  <sheetData>
    <row r="1" spans="1:15" x14ac:dyDescent="0.25">
      <c r="A1"/>
      <c r="B1"/>
      <c r="C1"/>
      <c r="D1"/>
      <c r="E1"/>
      <c r="F1"/>
      <c r="G1"/>
      <c r="H1"/>
    </row>
    <row r="2" spans="1:15" ht="16.5" x14ac:dyDescent="0.25">
      <c r="A2" s="57" t="str">
        <f>"HORAS DE PASADA PROGRAMADA DE LA UNIDAD DE NEGOCIO ("&amp;A7&amp;" - "&amp;C7&amp;")"</f>
        <v>HORAS DE PASADA PROGRAMADA DE LA UNIDAD DE NEGOCIO (L1 - COVID19)</v>
      </c>
      <c r="B2" s="57"/>
      <c r="C2" s="57"/>
      <c r="D2" s="57"/>
      <c r="E2" s="57"/>
      <c r="F2" s="57"/>
      <c r="G2" s="57"/>
      <c r="H2" s="57"/>
    </row>
    <row r="3" spans="1:15" x14ac:dyDescent="0.25">
      <c r="A3"/>
      <c r="B3"/>
      <c r="C3"/>
      <c r="D3"/>
      <c r="E3"/>
      <c r="F3"/>
      <c r="G3"/>
      <c r="H3"/>
    </row>
    <row r="4" spans="1:15" s="3" customFormat="1" x14ac:dyDescent="0.25">
      <c r="A4" s="3" t="s">
        <v>14</v>
      </c>
    </row>
    <row r="5" spans="1:15" x14ac:dyDescent="0.25">
      <c r="A5"/>
      <c r="B5"/>
      <c r="C5"/>
      <c r="D5"/>
      <c r="E5"/>
      <c r="F5"/>
      <c r="G5"/>
      <c r="H5"/>
      <c r="J5" s="3"/>
      <c r="K5" s="3"/>
    </row>
    <row r="6" spans="1:15" x14ac:dyDescent="0.25">
      <c r="A6" s="64" t="s">
        <v>15</v>
      </c>
      <c r="B6" s="65"/>
      <c r="C6" s="64" t="s">
        <v>16</v>
      </c>
      <c r="D6" s="69"/>
      <c r="E6" s="15" t="s">
        <v>9</v>
      </c>
      <c r="F6" s="15" t="s">
        <v>10</v>
      </c>
      <c r="G6"/>
      <c r="H6"/>
      <c r="J6" s="3"/>
      <c r="K6" s="3"/>
    </row>
    <row r="7" spans="1:15" x14ac:dyDescent="0.25">
      <c r="A7" s="66" t="str">
        <f>+TAPA!D11</f>
        <v>L1</v>
      </c>
      <c r="B7" s="67"/>
      <c r="C7" s="66" t="str">
        <f>+TAPA!B16</f>
        <v>COVID19</v>
      </c>
      <c r="D7" s="70"/>
      <c r="E7" s="28">
        <f>+TAPA!C16</f>
        <v>44184</v>
      </c>
      <c r="F7" s="28">
        <f>+TAPA!D16</f>
        <v>44196</v>
      </c>
      <c r="G7"/>
      <c r="H7"/>
      <c r="J7" s="3"/>
      <c r="K7" s="3"/>
    </row>
    <row r="8" spans="1:15" x14ac:dyDescent="0.25">
      <c r="A8"/>
      <c r="B8"/>
      <c r="C8"/>
      <c r="D8"/>
      <c r="E8"/>
      <c r="F8"/>
      <c r="G8"/>
      <c r="H8"/>
      <c r="J8" s="3"/>
      <c r="K8" s="3"/>
    </row>
    <row r="9" spans="1:15" s="3" customFormat="1" x14ac:dyDescent="0.25">
      <c r="A9" s="3" t="s">
        <v>32</v>
      </c>
    </row>
    <row r="10" spans="1:15" ht="27" customHeight="1" x14ac:dyDescent="0.25">
      <c r="J10" s="3"/>
      <c r="K10" s="3"/>
    </row>
    <row r="11" spans="1:15" ht="53.25" customHeight="1" x14ac:dyDescent="0.25">
      <c r="A11" s="40" t="s">
        <v>15</v>
      </c>
      <c r="B11" s="40" t="s">
        <v>20</v>
      </c>
      <c r="C11" s="40" t="s">
        <v>21</v>
      </c>
      <c r="D11" s="40" t="s">
        <v>33</v>
      </c>
      <c r="E11" s="40" t="s">
        <v>34</v>
      </c>
      <c r="F11" s="40" t="s">
        <v>35</v>
      </c>
      <c r="G11" s="41" t="s">
        <v>36</v>
      </c>
      <c r="H11" s="41" t="s">
        <v>37</v>
      </c>
    </row>
    <row r="12" spans="1:15" s="6" customFormat="1" ht="14.25" customHeight="1" x14ac:dyDescent="0.25">
      <c r="A12" s="29" t="s">
        <v>38</v>
      </c>
      <c r="B12" s="29">
        <v>1</v>
      </c>
      <c r="C12" s="29">
        <v>0</v>
      </c>
      <c r="D12" s="29">
        <v>1</v>
      </c>
      <c r="E12" s="44" t="s">
        <v>48</v>
      </c>
      <c r="F12" s="34" t="s">
        <v>49</v>
      </c>
      <c r="G12" s="44" t="s">
        <v>48</v>
      </c>
      <c r="H12" s="42" t="s">
        <v>45</v>
      </c>
      <c r="J12"/>
      <c r="K12"/>
      <c r="L12"/>
      <c r="M12"/>
      <c r="N12"/>
      <c r="O12"/>
    </row>
    <row r="13" spans="1:15" ht="14.25" customHeight="1" x14ac:dyDescent="0.25">
      <c r="A13" s="29" t="s">
        <v>38</v>
      </c>
      <c r="B13" s="29">
        <v>1</v>
      </c>
      <c r="C13" s="29">
        <v>0</v>
      </c>
      <c r="D13" s="29">
        <v>1</v>
      </c>
      <c r="E13" s="48" t="s">
        <v>48</v>
      </c>
      <c r="F13" s="48" t="s">
        <v>47</v>
      </c>
      <c r="G13" s="48" t="s">
        <v>48</v>
      </c>
      <c r="H13" s="42" t="s">
        <v>45</v>
      </c>
      <c r="I13" s="6"/>
    </row>
    <row r="14" spans="1:15" x14ac:dyDescent="0.25">
      <c r="A14" s="29" t="s">
        <v>38</v>
      </c>
      <c r="B14" s="29">
        <v>1</v>
      </c>
      <c r="C14" s="29">
        <v>0</v>
      </c>
      <c r="D14" s="29">
        <v>1</v>
      </c>
      <c r="E14" s="48" t="s">
        <v>48</v>
      </c>
      <c r="F14" s="48" t="s">
        <v>53</v>
      </c>
      <c r="G14" s="48" t="s">
        <v>51</v>
      </c>
      <c r="H14" s="42" t="s">
        <v>46</v>
      </c>
      <c r="J14" s="45" t="s">
        <v>52</v>
      </c>
    </row>
    <row r="15" spans="1:15" x14ac:dyDescent="0.25">
      <c r="A15" s="29" t="s">
        <v>38</v>
      </c>
      <c r="B15" s="29">
        <v>1</v>
      </c>
      <c r="C15" s="29">
        <v>0</v>
      </c>
      <c r="D15" s="29">
        <v>1</v>
      </c>
      <c r="E15" s="48" t="s">
        <v>51</v>
      </c>
      <c r="F15" s="48" t="s">
        <v>54</v>
      </c>
      <c r="G15" s="48" t="s">
        <v>48</v>
      </c>
      <c r="H15" s="42" t="s">
        <v>46</v>
      </c>
      <c r="J15" s="45" t="s">
        <v>55</v>
      </c>
    </row>
    <row r="16" spans="1:15" x14ac:dyDescent="0.25">
      <c r="E16" s="43"/>
      <c r="F16" s="43"/>
      <c r="G16" s="6"/>
      <c r="H16"/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25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0">
        <v>1</v>
      </c>
      <c r="I2" s="30">
        <v>1</v>
      </c>
      <c r="J2" s="30">
        <v>0</v>
      </c>
      <c r="K2" s="30">
        <v>0.7</v>
      </c>
      <c r="L2" s="30">
        <v>1</v>
      </c>
    </row>
    <row r="3" spans="1:13" x14ac:dyDescent="0.25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0">
        <v>1</v>
      </c>
      <c r="I3" s="30">
        <v>1</v>
      </c>
      <c r="J3" s="30">
        <v>0</v>
      </c>
      <c r="K3" s="30">
        <v>0.2</v>
      </c>
      <c r="L3" s="30">
        <v>1</v>
      </c>
    </row>
    <row r="4" spans="1:13" x14ac:dyDescent="0.25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0">
        <v>1</v>
      </c>
      <c r="I4" s="30">
        <v>1</v>
      </c>
      <c r="J4" s="30">
        <v>0</v>
      </c>
      <c r="K4" s="30">
        <v>0.1</v>
      </c>
      <c r="L4" s="30">
        <v>1</v>
      </c>
    </row>
    <row r="5" spans="1:13" x14ac:dyDescent="0.25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0">
        <v>1</v>
      </c>
      <c r="I5" s="30">
        <v>0</v>
      </c>
      <c r="J5" s="30">
        <v>0</v>
      </c>
      <c r="K5" s="30">
        <v>0</v>
      </c>
      <c r="L5" s="30">
        <v>1</v>
      </c>
    </row>
    <row r="6" spans="1:13" x14ac:dyDescent="0.25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0">
        <v>1</v>
      </c>
      <c r="I6" s="30">
        <v>0</v>
      </c>
      <c r="J6" s="30">
        <v>1</v>
      </c>
      <c r="K6" s="30">
        <v>0</v>
      </c>
      <c r="L6" s="30">
        <v>1</v>
      </c>
    </row>
    <row r="7" spans="1:13" x14ac:dyDescent="0.25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0">
        <v>1</v>
      </c>
      <c r="I7" s="30">
        <v>0</v>
      </c>
      <c r="J7" s="30">
        <v>0</v>
      </c>
      <c r="K7" s="30">
        <v>0</v>
      </c>
      <c r="L7" s="30">
        <v>1</v>
      </c>
    </row>
    <row r="8" spans="1:13" x14ac:dyDescent="0.25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0">
        <v>1</v>
      </c>
      <c r="I8" s="30">
        <v>0</v>
      </c>
      <c r="J8" s="30">
        <v>0</v>
      </c>
      <c r="K8" s="30">
        <v>0</v>
      </c>
      <c r="L8" s="30">
        <v>1</v>
      </c>
    </row>
    <row r="9" spans="1:13" x14ac:dyDescent="0.25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0">
        <v>1</v>
      </c>
      <c r="I9" s="30">
        <v>0</v>
      </c>
      <c r="J9" s="30">
        <v>0</v>
      </c>
      <c r="K9" s="30">
        <v>0</v>
      </c>
      <c r="L9" s="30">
        <v>1</v>
      </c>
    </row>
    <row r="10" spans="1:13" x14ac:dyDescent="0.25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0">
        <v>1</v>
      </c>
      <c r="I10" s="30">
        <v>0</v>
      </c>
      <c r="J10" s="30">
        <v>0</v>
      </c>
      <c r="K10" s="30">
        <v>0</v>
      </c>
      <c r="L10" s="30">
        <v>1</v>
      </c>
    </row>
    <row r="11" spans="1:13" x14ac:dyDescent="0.25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0">
        <v>1</v>
      </c>
      <c r="I11" s="30">
        <v>0</v>
      </c>
      <c r="J11" s="30">
        <v>0</v>
      </c>
      <c r="K11" s="30">
        <v>0</v>
      </c>
      <c r="L11" s="3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2020-12-17T16:02:12Z</dcterms:modified>
</cp:coreProperties>
</file>